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A71DDD7-51A8-4702-90AE-0FFA6C00FAA0}" xr6:coauthVersionLast="47" xr6:coauthVersionMax="47" xr10:uidLastSave="{00000000-0000-0000-0000-000000000000}"/>
  <bookViews>
    <workbookView xWindow="40050" yWindow="2160" windowWidth="33570" windowHeight="16305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47" l="1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2" i="147" l="1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<sst xmlns="http://schemas.openxmlformats.org/spreadsheetml/2006/main" count="2036" uniqueCount="399">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</sst>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59" sqref="H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-2953968</v>
      </c>
      <c r="Y33" s="156">
        <f>Y32-K33-L33</f>
        <v>-2950739</v>
      </c>
      <c r="Z33" s="217">
        <f>AVERAGE(Y33:Y41)</f>
        <v>-2952047.4444444445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/>
      <c r="F35" s="23"/>
      <c r="G35" s="26">
        <f t="shared" ref="G35:G37" si="19">D35+E35+F35-E34-F34</f>
        <v>2821136</v>
      </c>
      <c r="H35" s="132">
        <v>300</v>
      </c>
      <c r="I35" s="25">
        <v>-2000</v>
      </c>
      <c r="J35" s="25">
        <v>100</v>
      </c>
      <c r="K35" s="170">
        <f t="shared" si="8"/>
        <v>-1600</v>
      </c>
      <c r="L35" s="171"/>
      <c r="M35" s="153"/>
      <c r="N35" s="149">
        <f t="shared" si="11"/>
        <v>2819536</v>
      </c>
      <c r="O35" s="67">
        <f t="shared" si="3"/>
        <v>97081.613448275864</v>
      </c>
      <c r="P35" s="7">
        <f t="shared" si="6"/>
        <v>2815366.79</v>
      </c>
      <c r="Q35" s="164">
        <f>Q34+N35</f>
        <v>2977691.51</v>
      </c>
      <c r="R35" s="29">
        <f t="shared" si="1"/>
        <v>158.33565485207561</v>
      </c>
      <c r="S35" s="5">
        <f>SUM($Q$7:$Q35)/T35</f>
        <v>263500.61344827572</v>
      </c>
      <c r="T35" s="18">
        <v>29</v>
      </c>
      <c r="U35" s="4"/>
      <c r="V35" s="131"/>
      <c r="W35" s="105"/>
      <c r="X35" s="167"/>
      <c r="Y35" s="156">
        <f>Y34-K35-L35</f>
        <v>-2955597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>
        <v>300</v>
      </c>
      <c r="I36" s="25">
        <v>-2000</v>
      </c>
      <c r="J36" s="25">
        <v>100</v>
      </c>
      <c r="K36" s="170">
        <f t="shared" si="8"/>
        <v>-1600</v>
      </c>
      <c r="L36" s="171"/>
      <c r="M36" s="153"/>
      <c r="N36" s="149">
        <f t="shared" si="11"/>
        <v>-1600</v>
      </c>
      <c r="O36" s="67">
        <f t="shared" si="3"/>
        <v>187501.34333333332</v>
      </c>
      <c r="P36" s="7">
        <f t="shared" si="6"/>
        <v>5625040.2999999998</v>
      </c>
      <c r="Q36" s="164">
        <f>Q35+N36+1</f>
        <v>2976092.51</v>
      </c>
      <c r="R36" s="29">
        <f t="shared" si="1"/>
        <v>212.66883188417981</v>
      </c>
      <c r="S36" s="5">
        <f>SUM($Q$7:$Q36)/T36+1</f>
        <v>353921.34333333321</v>
      </c>
      <c r="T36" s="18">
        <v>30</v>
      </c>
      <c r="U36" s="4"/>
      <c r="V36" s="136"/>
      <c r="W36" s="105"/>
      <c r="X36" s="167"/>
      <c r="Y36" s="156">
        <f>Y35-K36-L36-2</f>
        <v>-2953999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>
        <v>300</v>
      </c>
      <c r="I37" s="25">
        <v>-2000</v>
      </c>
      <c r="J37" s="25">
        <v>100</v>
      </c>
      <c r="K37" s="170">
        <f t="shared" si="8"/>
        <v>-1600</v>
      </c>
      <c r="L37" s="171"/>
      <c r="M37" s="153"/>
      <c r="N37" s="149">
        <f t="shared" si="11"/>
        <v>-1600</v>
      </c>
      <c r="O37" s="67">
        <f t="shared" si="3"/>
        <v>272035.96161290316</v>
      </c>
      <c r="P37" s="7">
        <f t="shared" si="6"/>
        <v>8433114.8099999987</v>
      </c>
      <c r="Q37" s="164">
        <f>Q36+N37+1</f>
        <v>2974493.51</v>
      </c>
      <c r="R37" s="29">
        <f t="shared" si="1"/>
        <v>263.46508608566512</v>
      </c>
      <c r="S37" s="5">
        <f>SUM($Q$7:$Q37)/T37+1</f>
        <v>438455.96161290311</v>
      </c>
      <c r="T37" s="18">
        <v>31</v>
      </c>
      <c r="U37" s="27"/>
      <c r="V37" s="137"/>
      <c r="W37" s="105"/>
      <c r="X37" s="167"/>
      <c r="Y37" s="156">
        <f t="shared" si="15"/>
        <v>-2952399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351287.16624999995</v>
      </c>
      <c r="P38" s="7">
        <f t="shared" si="6"/>
        <v>11241189.319999998</v>
      </c>
      <c r="Q38" s="164">
        <f t="shared" si="18"/>
        <v>2974493.51</v>
      </c>
      <c r="R38" s="29">
        <f t="shared" si="1"/>
        <v>311.08597350663081</v>
      </c>
      <c r="S38" s="5">
        <f>SUM($Q$7:$Q38)/T38</f>
        <v>517706.16624999989</v>
      </c>
      <c r="T38" s="18">
        <v>32</v>
      </c>
      <c r="U38" s="27"/>
      <c r="V38" s="137"/>
      <c r="W38" s="105"/>
      <c r="X38" s="167"/>
      <c r="Y38" s="156">
        <f t="shared" si="15"/>
        <v>-2952399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425735.26757575752</v>
      </c>
      <c r="P39" s="7">
        <f t="shared" si="6"/>
        <v>14049263.829999998</v>
      </c>
      <c r="Q39" s="164">
        <f t="shared" si="18"/>
        <v>2974493.51</v>
      </c>
      <c r="R39" s="29">
        <f t="shared" si="1"/>
        <v>355.8213110136208</v>
      </c>
      <c r="S39" s="5">
        <f>SUM($Q$7:$Q39)/T39</f>
        <v>592154.26757575758</v>
      </c>
      <c r="T39" s="18">
        <v>33</v>
      </c>
      <c r="U39" s="27"/>
      <c r="V39" s="137"/>
      <c r="W39" s="105"/>
      <c r="X39" s="167"/>
      <c r="Y39" s="156">
        <f t="shared" si="15"/>
        <v>-2952399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-2000</v>
      </c>
      <c r="J40" s="25">
        <v>-2000</v>
      </c>
      <c r="K40" s="170">
        <f t="shared" si="8"/>
        <v>-3700</v>
      </c>
      <c r="L40" s="171"/>
      <c r="M40" s="153"/>
      <c r="N40" s="149">
        <f t="shared" si="11"/>
        <v>-3700</v>
      </c>
      <c r="O40" s="67">
        <f t="shared" si="3"/>
        <v>495695.27470588224</v>
      </c>
      <c r="P40" s="7">
        <f t="shared" si="6"/>
        <v>16853639.339999996</v>
      </c>
      <c r="Q40" s="164">
        <f>Q39+N40+1</f>
        <v>2970794.51</v>
      </c>
      <c r="R40" s="29">
        <f t="shared" si="1"/>
        <v>397.85978446324168</v>
      </c>
      <c r="S40" s="5">
        <f>SUM($Q$7:$Q40)/T40</f>
        <v>662114.27470588218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-2948699</v>
      </c>
      <c r="Z40" s="217">
        <f>AVERAGE(Y40:Y48)</f>
        <v>-2945410.111111111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-2000</v>
      </c>
      <c r="K41" s="170">
        <f t="shared" si="8"/>
        <v>-3700</v>
      </c>
      <c r="L41" s="171"/>
      <c r="M41" s="153"/>
      <c r="N41" s="149">
        <f t="shared" si="11"/>
        <v>-3700</v>
      </c>
      <c r="O41" s="67">
        <f t="shared" si="3"/>
        <v>561551.79571428557</v>
      </c>
      <c r="P41" s="7">
        <f t="shared" si="6"/>
        <v>19654312.849999994</v>
      </c>
      <c r="Q41" s="164">
        <f>Q40+N41-2</f>
        <v>2967092.51</v>
      </c>
      <c r="R41" s="29">
        <f t="shared" si="1"/>
        <v>437.43250212673166</v>
      </c>
      <c r="S41" s="5">
        <f>SUM($Q$7:$Q41)/T41</f>
        <v>727970.79571428557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-2944999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v>-8847</v>
      </c>
      <c r="E42" s="87"/>
      <c r="F42" s="23"/>
      <c r="G42" s="26">
        <f t="shared" ref="G42:G43" si="21">D42+E42+F42-E41-F41</f>
        <v>-8847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-8847</v>
      </c>
      <c r="O42" s="67">
        <f t="shared" ref="O42:O48" si="24">P42/T42</f>
        <v>623503.81555555528</v>
      </c>
      <c r="P42" s="7">
        <f t="shared" si="6"/>
        <v>22446137.359999992</v>
      </c>
      <c r="Q42" s="164">
        <f t="shared" ref="Q42:Q47" si="25">Q41+N42-2</f>
        <v>2958243.51</v>
      </c>
      <c r="R42" s="29">
        <f t="shared" si="1"/>
        <v>474.65903265585973</v>
      </c>
      <c r="S42" s="5">
        <f>SUM($Q$7:$Q42)/T42</f>
        <v>789922.81555555528</v>
      </c>
      <c r="T42" s="18">
        <v>36</v>
      </c>
      <c r="U42" s="138"/>
      <c r="V42" s="131"/>
      <c r="W42" s="105"/>
      <c r="X42" s="167"/>
      <c r="Y42" s="156">
        <f t="shared" ref="Y42:Y48" si="26">Y41-K42-L42</f>
        <v>-2944999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682107.02351351327</v>
      </c>
      <c r="P43" s="7">
        <f t="shared" si="6"/>
        <v>25237959.86999999</v>
      </c>
      <c r="Q43" s="164">
        <f t="shared" si="25"/>
        <v>2958241.51</v>
      </c>
      <c r="R43" s="29">
        <f t="shared" si="1"/>
        <v>509.87328581082284</v>
      </c>
      <c r="S43" s="5">
        <f>SUM($Q$7:$Q43)/T43</f>
        <v>848526.02351351327</v>
      </c>
      <c r="T43" s="18">
        <v>37</v>
      </c>
      <c r="U43" s="138"/>
      <c r="V43" s="131"/>
      <c r="W43" s="105"/>
      <c r="X43" s="167"/>
      <c r="Y43" s="156">
        <f t="shared" si="26"/>
        <v>-2944999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737625.79947368393</v>
      </c>
      <c r="P44" s="7">
        <f t="shared" si="6"/>
        <v>28029780.379999988</v>
      </c>
      <c r="Q44" s="164">
        <f t="shared" si="25"/>
        <v>2958239.51</v>
      </c>
      <c r="R44" s="29">
        <f t="shared" si="1"/>
        <v>543.23412559484427</v>
      </c>
      <c r="S44" s="5">
        <f>SUM($Q$7:$Q44)/T44</f>
        <v>904044.79947368393</v>
      </c>
      <c r="T44" s="18">
        <v>38</v>
      </c>
      <c r="U44" s="138"/>
      <c r="V44" s="131"/>
      <c r="W44" s="105"/>
      <c r="X44" s="167"/>
      <c r="Y44" s="156">
        <f t="shared" si="26"/>
        <v>-2944999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790297.40743589704</v>
      </c>
      <c r="P45" s="7">
        <f t="shared" si="6"/>
        <v>30821598.889999986</v>
      </c>
      <c r="Q45" s="164">
        <f t="shared" si="25"/>
        <v>2958237.51</v>
      </c>
      <c r="R45" s="29">
        <f t="shared" si="1"/>
        <v>574.88412226722733</v>
      </c>
      <c r="S45" s="5">
        <f>SUM($Q$7:$Q45)/T45</f>
        <v>956716.40743589704</v>
      </c>
      <c r="T45" s="18">
        <v>39</v>
      </c>
      <c r="U45" s="138"/>
      <c r="V45" s="131"/>
      <c r="W45" s="105"/>
      <c r="X45" s="167"/>
      <c r="Y45" s="156">
        <f t="shared" si="26"/>
        <v>-2944999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840335.38499999954</v>
      </c>
      <c r="P46" s="7">
        <f t="shared" si="6"/>
        <v>33613415.399999984</v>
      </c>
      <c r="Q46" s="164">
        <f t="shared" si="25"/>
        <v>2958235.51</v>
      </c>
      <c r="R46" s="29">
        <f t="shared" si="1"/>
        <v>604.95158906134498</v>
      </c>
      <c r="S46" s="5">
        <f>SUM($Q$7:$Q46)/T46</f>
        <v>1006754.3849999995</v>
      </c>
      <c r="T46" s="18">
        <v>40</v>
      </c>
      <c r="U46" s="138"/>
      <c r="V46" s="131"/>
      <c r="W46" s="105"/>
      <c r="X46" s="167"/>
      <c r="Y46" s="156">
        <f t="shared" si="26"/>
        <v>-2944999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887932.43682926788</v>
      </c>
      <c r="P47" s="7">
        <f t="shared" si="6"/>
        <v>36405229.909999982</v>
      </c>
      <c r="Q47" s="164">
        <f t="shared" si="25"/>
        <v>2958233.51</v>
      </c>
      <c r="R47" s="29">
        <f t="shared" si="1"/>
        <v>633.55232084633826</v>
      </c>
      <c r="S47" s="5">
        <f>SUM($Q$7:$Q47)/T47</f>
        <v>1054351.4368292678</v>
      </c>
      <c r="T47" s="18">
        <v>41</v>
      </c>
      <c r="U47" s="138"/>
      <c r="V47" s="131"/>
      <c r="W47" s="105"/>
      <c r="X47" s="167"/>
      <c r="Y47" s="156">
        <f t="shared" si="26"/>
        <v>-2944999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933262.91476190428</v>
      </c>
      <c r="P48" s="7">
        <f t="shared" si="6"/>
        <v>39197042.419999979</v>
      </c>
      <c r="Q48" s="164">
        <f>Q47+N48-2</f>
        <v>2958231.51</v>
      </c>
      <c r="R48" s="29">
        <f t="shared" si="1"/>
        <v>660.79108440857362</v>
      </c>
      <c r="S48" s="5">
        <f>SUM($Q$7:$Q48)/T48</f>
        <v>1099681.9147619042</v>
      </c>
      <c r="T48" s="18">
        <v>42</v>
      </c>
      <c r="U48" s="138"/>
      <c r="V48" s="131"/>
      <c r="W48" s="105"/>
      <c r="X48" s="167"/>
      <c r="Y48" s="156">
        <f t="shared" si="26"/>
        <v>-2944999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21"/>
  <sheetViews>
    <sheetView topLeftCell="A5500" workbookViewId="0">
      <selection activeCell="D5521" sqref="D552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2025-04-09T09:27:17Z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